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02\ДОХОДЫ-502\НА САЙТ\2022 год\Годовые формы 2022 год по доходам\"/>
    </mc:Choice>
  </mc:AlternateContent>
  <bookViews>
    <workbookView xWindow="0" yWindow="0" windowWidth="28800" windowHeight="12435" tabRatio="555"/>
  </bookViews>
  <sheets>
    <sheet name="Таблица №3  (2)" sheetId="2" r:id="rId1"/>
  </sheets>
  <definedNames>
    <definedName name="_xlnm.Print_Titles" localSheetId="0">'Таблица №3  (2)'!$4:$5</definedName>
    <definedName name="_xlnm.Print_Area" localSheetId="0">'Таблица №3  (2)'!$A$1:$L$57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2" l="1"/>
  <c r="J26" i="2" l="1"/>
  <c r="J49" i="2" l="1"/>
  <c r="I49" i="2"/>
  <c r="I24" i="2"/>
  <c r="G23" i="2"/>
  <c r="F23" i="2"/>
  <c r="E23" i="2"/>
  <c r="D23" i="2"/>
  <c r="C23" i="2"/>
  <c r="I29" i="2" l="1"/>
  <c r="J30" i="2"/>
  <c r="I30" i="2"/>
  <c r="J29" i="2" l="1"/>
  <c r="G47" i="2" l="1"/>
  <c r="G46" i="2" s="1"/>
  <c r="J54" i="2" l="1"/>
  <c r="J52" i="2"/>
  <c r="J51" i="2"/>
  <c r="J50" i="2"/>
  <c r="J48" i="2"/>
  <c r="J44" i="2"/>
  <c r="J43" i="2"/>
  <c r="J42" i="2"/>
  <c r="J41" i="2"/>
  <c r="J39" i="2"/>
  <c r="J38" i="2"/>
  <c r="J36" i="2"/>
  <c r="J35" i="2"/>
  <c r="J34" i="2"/>
  <c r="J32" i="2"/>
  <c r="J31" i="2"/>
  <c r="J28" i="2"/>
  <c r="J25" i="2"/>
  <c r="J24" i="2"/>
  <c r="J22" i="2"/>
  <c r="J20" i="2"/>
  <c r="J18" i="2"/>
  <c r="J17" i="2"/>
  <c r="J16" i="2"/>
  <c r="J14" i="2"/>
  <c r="J13" i="2"/>
  <c r="J11" i="2"/>
  <c r="J9" i="2"/>
  <c r="J8" i="2"/>
  <c r="I52" i="2"/>
  <c r="I51" i="2"/>
  <c r="I50" i="2"/>
  <c r="I44" i="2"/>
  <c r="I43" i="2"/>
  <c r="I41" i="2"/>
  <c r="I38" i="2"/>
  <c r="I36" i="2"/>
  <c r="I35" i="2"/>
  <c r="I34" i="2"/>
  <c r="I32" i="2"/>
  <c r="I31" i="2"/>
  <c r="I28" i="2"/>
  <c r="I22" i="2"/>
  <c r="I20" i="2"/>
  <c r="I18" i="2"/>
  <c r="I17" i="2"/>
  <c r="I16" i="2"/>
  <c r="I14" i="2"/>
  <c r="I13" i="2"/>
  <c r="I11" i="2"/>
  <c r="I9" i="2"/>
  <c r="I8" i="2"/>
  <c r="H47" i="2"/>
  <c r="H40" i="2"/>
  <c r="H37" i="2"/>
  <c r="H33" i="2"/>
  <c r="H27" i="2"/>
  <c r="H23" i="2" s="1"/>
  <c r="H19" i="2"/>
  <c r="H15" i="2"/>
  <c r="H12" i="2"/>
  <c r="H10" i="2"/>
  <c r="H7" i="2"/>
  <c r="H46" i="2" l="1"/>
  <c r="J46" i="2" s="1"/>
  <c r="H6" i="2"/>
  <c r="H57" i="2" l="1"/>
  <c r="F47" i="2"/>
  <c r="F46" i="2" s="1"/>
  <c r="E47" i="2"/>
  <c r="E46" i="2" s="1"/>
  <c r="D47" i="2"/>
  <c r="D46" i="2" s="1"/>
  <c r="C47" i="2"/>
  <c r="G40" i="2"/>
  <c r="J40" i="2" s="1"/>
  <c r="F40" i="2"/>
  <c r="E40" i="2"/>
  <c r="D40" i="2"/>
  <c r="C40" i="2"/>
  <c r="I40" i="2" s="1"/>
  <c r="G37" i="2"/>
  <c r="J37" i="2" s="1"/>
  <c r="F37" i="2"/>
  <c r="E37" i="2"/>
  <c r="D37" i="2"/>
  <c r="C37" i="2"/>
  <c r="I37" i="2" s="1"/>
  <c r="G33" i="2"/>
  <c r="J33" i="2" s="1"/>
  <c r="F33" i="2"/>
  <c r="E33" i="2"/>
  <c r="D33" i="2"/>
  <c r="C33" i="2"/>
  <c r="I33" i="2" s="1"/>
  <c r="G27" i="2"/>
  <c r="F27" i="2"/>
  <c r="E27" i="2"/>
  <c r="D27" i="2"/>
  <c r="C27" i="2"/>
  <c r="G19" i="2"/>
  <c r="J19" i="2" s="1"/>
  <c r="F19" i="2"/>
  <c r="E19" i="2"/>
  <c r="D19" i="2"/>
  <c r="C19" i="2"/>
  <c r="I19" i="2" s="1"/>
  <c r="G15" i="2"/>
  <c r="J15" i="2" s="1"/>
  <c r="F15" i="2"/>
  <c r="E15" i="2"/>
  <c r="D15" i="2"/>
  <c r="C15" i="2"/>
  <c r="I15" i="2" s="1"/>
  <c r="G12" i="2"/>
  <c r="J12" i="2" s="1"/>
  <c r="F12" i="2"/>
  <c r="E12" i="2"/>
  <c r="D12" i="2"/>
  <c r="C12" i="2"/>
  <c r="I12" i="2" s="1"/>
  <c r="G10" i="2"/>
  <c r="J10" i="2" s="1"/>
  <c r="F10" i="2"/>
  <c r="E10" i="2"/>
  <c r="D10" i="2"/>
  <c r="C10" i="2"/>
  <c r="I10" i="2" s="1"/>
  <c r="G7" i="2"/>
  <c r="J7" i="2" s="1"/>
  <c r="F7" i="2"/>
  <c r="E7" i="2"/>
  <c r="D7" i="2"/>
  <c r="C7" i="2"/>
  <c r="I7" i="2" s="1"/>
  <c r="I23" i="2" l="1"/>
  <c r="I27" i="2"/>
  <c r="J23" i="2"/>
  <c r="J27" i="2"/>
  <c r="C46" i="2"/>
  <c r="I46" i="2" s="1"/>
  <c r="I47" i="2"/>
  <c r="E6" i="2"/>
  <c r="E57" i="2" s="1"/>
  <c r="C6" i="2"/>
  <c r="F6" i="2"/>
  <c r="F57" i="2" s="1"/>
  <c r="D6" i="2"/>
  <c r="D57" i="2" s="1"/>
  <c r="G6" i="2" l="1"/>
  <c r="G57" i="2" s="1"/>
  <c r="J57" i="2" s="1"/>
  <c r="C57" i="2"/>
  <c r="I57" i="2" s="1"/>
  <c r="I6" i="2"/>
  <c r="J6" i="2" l="1"/>
</calcChain>
</file>

<file path=xl/sharedStrings.xml><?xml version="1.0" encoding="utf-8"?>
<sst xmlns="http://schemas.openxmlformats.org/spreadsheetml/2006/main" count="159" uniqueCount="139">
  <si>
    <t>Наименование показателей</t>
  </si>
  <si>
    <t>Налог на прибыль организаций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</si>
  <si>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</si>
  <si>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</si>
  <si>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</si>
  <si>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</si>
  <si>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</si>
  <si>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сдачи в аренду имущества, находящегося в оперативном управлении органов государственной власти субъектов РФ</t>
  </si>
  <si>
    <t>Доходы от перечисления части прибыли государственных унитарных предприятий субъектов РФ</t>
  </si>
  <si>
    <t>Плата за негативное воздействие на окружающую среду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</si>
  <si>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</si>
  <si>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</si>
  <si>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</si>
  <si>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</si>
  <si>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</si>
  <si>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</si>
  <si>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</si>
  <si>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</si>
  <si>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Код бюджетной классификации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</si>
  <si>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</si>
  <si>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</si>
  <si>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</si>
  <si>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</si>
  <si>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</si>
  <si>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</si>
  <si>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БЕЗВОЗМЕЗДНЫЕ ПОСТУПЛЕНИЯ ОТ ДРУГИХ БЮДЖЕТОВ БЮДЖЕТНЛОЙ СИСТЕМЫ РОССИЙСКОЙ ФЕДЕРАЦИИ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</si>
  <si>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</si>
  <si>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</si>
  <si>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</si>
  <si>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</si>
  <si>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</si>
  <si>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1 01 01000 00 0000 110</t>
  </si>
  <si>
    <t>1 03 02000 01 0000 110</t>
  </si>
  <si>
    <t>1 05 01000 00 0000 110</t>
  </si>
  <si>
    <t>1 06 02000 02 0000 110</t>
  </si>
  <si>
    <t>1 06 04000 02 0000 110</t>
  </si>
  <si>
    <t>1 07 00000 00 0000 000</t>
  </si>
  <si>
    <t>1 07 01000 01 0000 110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</si>
  <si>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</si>
  <si>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</si>
  <si>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</si>
  <si>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</si>
  <si>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</si>
  <si>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</si>
  <si>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</si>
  <si>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</si>
  <si>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</si>
  <si>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 от сдачи в аренду имущества, находящегося в оперативном управлении органов государственной власти субъектов РФ,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</si>
  <si>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</si>
  <si>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в виде прибыли, приходящейся на долю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</si>
  <si>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1 11 05070 00 0000 120</t>
  </si>
  <si>
    <t>1 11 07000 00 0000 120</t>
  </si>
  <si>
    <t>1 12 00000 00 0000 000</t>
  </si>
  <si>
    <t>ПЛАТЕЖИ ПРИ ПОЛЬЗОВАНИИ ПРИРОДНЫМИ РЕСУРСАМИ</t>
  </si>
  <si>
    <t>1 12 01000 01 0000 120</t>
  </si>
  <si>
    <t>1 12 02000 00 0000 120</t>
  </si>
  <si>
    <t>1 12 04000 00 0000 120</t>
  </si>
  <si>
    <t>Платежи при пользовании недрами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</si>
  <si>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</si>
  <si>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</si>
  <si>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</si>
  <si>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</si>
  <si>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1 14 00000 00 0000 000</t>
  </si>
  <si>
    <t>ДОХОДЫ ОТ ПРОДАЖИ МАТЕРИАЛЬНЫХ И НЕМАТЕРИАЛЬНЫХ АКТИВОВ</t>
  </si>
  <si>
    <t xml:space="preserve">1 14 02000 00 0000 000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</si>
  <si>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</si>
  <si>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</si>
  <si>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</si>
  <si>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1 15 00000 00 0000 000</t>
  </si>
  <si>
    <t>1 16 00000 00 0000 000</t>
  </si>
  <si>
    <t>1 17 00000 00 0000 000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</si>
  <si>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</si>
  <si>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</si>
  <si>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</si>
  <si>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1 06 05000 02 0000 110</t>
  </si>
  <si>
    <t>Налог на игорный бизнес</t>
  </si>
  <si>
    <t>ГОСУДАРСТВЕННАЯ ПОШЛИНА</t>
  </si>
  <si>
    <t>Средства, получаемые от передачи имущества, находящегося в государственной и муниципальнлой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в залог, в доверительное управление</t>
  </si>
  <si>
    <t>БЕЗВОЗМЕЗДНЫЕ ПОСТУПЛЕНИЯ</t>
  </si>
  <si>
    <t>ВСЕГО ДОХОДОВ</t>
  </si>
  <si>
    <t>1 01 02000 01 0000 110</t>
  </si>
  <si>
    <t>2 00 00000 00 0000 000</t>
  </si>
  <si>
    <t>2 02 00000 00 0000 000</t>
  </si>
  <si>
    <t>2 07 00000 00 0000 000</t>
  </si>
  <si>
    <t>2 02 10000 00 0000 150</t>
  </si>
  <si>
    <t>2 02 20000 00 0000 150</t>
  </si>
  <si>
    <t>2 02 30000 00 0000 150</t>
  </si>
  <si>
    <t>2 02 40000 00 0000 150</t>
  </si>
  <si>
    <t>1 13 01000 00 0000 000</t>
  </si>
  <si>
    <t>1 11 05030 00 0000 120</t>
  </si>
  <si>
    <t xml:space="preserve"> 1 13 02000 00 0000 130</t>
  </si>
  <si>
    <t>Доходы от компенсации затрат государства</t>
  </si>
  <si>
    <t>1 05 06000 01 0000 110</t>
  </si>
  <si>
    <t>Налог на профессиональный доход</t>
  </si>
  <si>
    <t xml:space="preserve"> 1 11 08000 00 0000 120</t>
  </si>
  <si>
    <t>тыс.рублей</t>
  </si>
  <si>
    <t xml:space="preserve"> 11 02000 00 0000 120</t>
  </si>
  <si>
    <t>Доходы от размещения средств бюджетов</t>
  </si>
  <si>
    <t xml:space="preserve"> 11 03000 00 0000 120</t>
  </si>
  <si>
    <t>Проценты, полученные от предоставления бюджетных кредитов внутри страны</t>
  </si>
  <si>
    <t>Утвержденные бюджетные назначения на 2022 год (закон о бюджете №130 от 16.12.2021г.)</t>
  </si>
  <si>
    <t>2 03 00000 00 0000 150</t>
  </si>
  <si>
    <t>Безвозмездные поступления от негосударственных организаций</t>
  </si>
  <si>
    <t>Утвержденные бюджетные назначения на 2022 год (о внесении изменений в закон о бюджете, №162 от 24.03.2022г.)</t>
  </si>
  <si>
    <t>2 04 00000 00 0000 150</t>
  </si>
  <si>
    <t>2 18 00000 00 0000 150</t>
  </si>
  <si>
    <t>2 19 00000 00 0000 150</t>
  </si>
  <si>
    <t>Утвержденные бюджетные назначения на 2022 год (о внесении изменений в закон о бюджете, №222 от 02.11.2022г.)</t>
  </si>
  <si>
    <t>Утвержденные бюджетные назначения на 2022 год (о внесении изменений в закон о бюджете, №192 от 27.06.2022г.)</t>
  </si>
  <si>
    <t>Утвержденные бюджетные назначения на 2022 год (о внесении изменений в закон о бюджете, №245 от 23.12.2022г.)</t>
  </si>
  <si>
    <t>Сведения о фактических поступлениях доходов областного бюджета в сравнении с запланированными значениями за 2022 год</t>
  </si>
  <si>
    <t>Пояснение отклонений от первоначального плана</t>
  </si>
  <si>
    <t>Фактически исполнено в 2022 году</t>
  </si>
  <si>
    <t>% исполнение первоначального  плана 2022 года</t>
  </si>
  <si>
    <t>% исполнение уточненного  плана 2022 года</t>
  </si>
  <si>
    <t>-</t>
  </si>
  <si>
    <t>Пояснение отклонений от уточненного плана</t>
  </si>
  <si>
    <t>увеличение количества плательщиков налога</t>
  </si>
  <si>
    <t>рост количества плательщиков и финансовых показателей их деятельности</t>
  </si>
  <si>
    <t>изменение на федеральном уровне методики расчета налога</t>
  </si>
  <si>
    <t>Снижение количества пунктов приема ставок букмекерских контор и тотализаторов на территории Белгородской области</t>
  </si>
  <si>
    <t>снижение количества пунктов приема ставок букмекерских контор и тотализаторов на территории Белгородской области</t>
  </si>
  <si>
    <t>фактически сложившиеся поступления</t>
  </si>
  <si>
    <t>поступления налога с доходов физических лиц разового характера</t>
  </si>
  <si>
    <t>уточнение прогноза главным администратором-управлением федерального казначейства</t>
  </si>
  <si>
    <t>снижение количества юридически значимых сделок</t>
  </si>
  <si>
    <t>улучшение финансовых результатов деятельности предприятий</t>
  </si>
  <si>
    <t>с учетом уточнения бюджета под фактические поступления доходов</t>
  </si>
  <si>
    <t xml:space="preserve">улучшение финансовых результатов деятельности государственных унитарных предприятий </t>
  </si>
  <si>
    <t>снижение количества заявок для участия в конкурсе на право пользования участками недр местного значения</t>
  </si>
  <si>
    <t>введение ограничений охоты на территории охотничьих угодий Белгородской области</t>
  </si>
  <si>
    <t>обусловлено увеличением количества зафиксированных правонарушений</t>
  </si>
  <si>
    <t>в связи с ухудшением финансовых результатов предприятий металлургического комплекса</t>
  </si>
  <si>
    <t>процент исполнения сложился с учетом предоставление мер поддержки субъектам малого и среднего предпринимательства; передачей имущества в безвозмездное пользование</t>
  </si>
  <si>
    <t>фактические поступления доходов от реализации имущественного комплекса по результатам торгов</t>
  </si>
  <si>
    <t>с учетом динамики вновь заключаемых и расторгаемых договоров аренды имущества</t>
  </si>
  <si>
    <t>заключение нового договора  аренды</t>
  </si>
  <si>
    <t xml:space="preserve"> НАЛОГОВЫЕ И НЕНАЛОГОВЫЕ ДОХОДЫ</t>
  </si>
  <si>
    <t>обусловлено фактическим поступлением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</si>
</sst>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81">
    <xf numFmtId="0" fontId="0" fillId="0" borderId="0" xfId="0"/>
    <xf numFmtId="0" fontId="4" fillId="0" borderId="1" xfId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3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horizontal="left" vertical="center" wrapText="1"/>
      <protection locked="0"/>
    </xf>
    <xf numFmtId="0" fontId="5" fillId="0" borderId="3" xfId="1" applyFont="1" applyBorder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left" vertical="center" wrapText="1"/>
    </xf>
    <xf numFmtId="0" fontId="3" fillId="4" borderId="2" xfId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Border="1" applyAlignment="1" applyProtection="1">
      <alignment horizontal="center" vertical="center" wrapText="1"/>
      <protection locked="0"/>
    </xf>
    <xf numFmtId="3" fontId="3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left" vertical="center" wrapText="1"/>
      <protection locked="0"/>
    </xf>
    <xf numFmtId="3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1" applyFont="1" applyFill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3" fillId="0" borderId="3" xfId="1" applyFont="1" applyBorder="1" applyAlignment="1" applyProtection="1">
      <alignment horizontal="left" vertical="center" wrapText="1"/>
      <protection locked="0"/>
    </xf>
    <xf numFmtId="0" fontId="3" fillId="4" borderId="0" xfId="1" applyFont="1" applyFill="1" applyBorder="1" applyAlignment="1" applyProtection="1">
      <alignment horizontal="left" vertical="center" wrapText="1"/>
      <protection locked="0"/>
    </xf>
    <xf numFmtId="3" fontId="2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4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10" fillId="0" borderId="0" xfId="3" applyFont="1"/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7" fillId="0" borderId="4" xfId="2" applyNumberFormat="1" applyFont="1" applyFill="1" applyBorder="1" applyAlignment="1">
      <alignment horizontal="left" vertical="center" wrapText="1" readingOrder="1"/>
    </xf>
    <xf numFmtId="1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3" fontId="3" fillId="4" borderId="1" xfId="1" applyNumberFormat="1" applyFont="1" applyFill="1" applyBorder="1" applyAlignment="1" applyProtection="1">
      <alignment horizontal="center" wrapText="1"/>
      <protection locked="0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164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3" applyFont="1" applyFill="1" applyBorder="1" applyAlignment="1">
      <alignment horizontal="left" vertical="center" wrapText="1"/>
    </xf>
    <xf numFmtId="0" fontId="2" fillId="0" borderId="0" xfId="1" applyFont="1" applyBorder="1" applyAlignment="1" applyProtection="1">
      <alignment horizontal="center" vertical="center" wrapText="1"/>
      <protection locked="0"/>
    </xf>
    <xf numFmtId="3" fontId="5" fillId="4" borderId="1" xfId="0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4" borderId="1" xfId="1" applyFont="1" applyFill="1" applyBorder="1" applyAlignment="1" applyProtection="1">
      <alignment horizontal="left" vertical="center" wrapText="1"/>
      <protection locked="0"/>
    </xf>
    <xf numFmtId="0" fontId="11" fillId="0" borderId="5" xfId="2" applyNumberFormat="1" applyFont="1" applyFill="1" applyBorder="1" applyAlignment="1">
      <alignment horizontal="left" vertical="center" wrapText="1" readingOrder="1"/>
    </xf>
    <xf numFmtId="0" fontId="11" fillId="0" borderId="4" xfId="2" applyNumberFormat="1" applyFont="1" applyFill="1" applyBorder="1" applyAlignment="1">
      <alignment horizontal="left" vertical="center" wrapText="1" readingOrder="1"/>
    </xf>
    <xf numFmtId="0" fontId="2" fillId="0" borderId="0" xfId="1" applyFont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165" fontId="5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4" borderId="1" xfId="1" applyNumberFormat="1" applyFont="1" applyFill="1" applyBorder="1" applyAlignment="1" applyProtection="1">
      <alignment horizontal="center" vertical="center" wrapTex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3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3" fontId="3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3" applyFont="1" applyBorder="1" applyAlignment="1">
      <alignment wrapText="1"/>
    </xf>
    <xf numFmtId="3" fontId="4" fillId="0" borderId="1" xfId="1" applyNumberFormat="1" applyFont="1" applyBorder="1" applyAlignment="1" applyProtection="1">
      <alignment horizontal="left" vertical="center" wrapText="1"/>
      <protection locked="0"/>
    </xf>
    <xf numFmtId="3" fontId="4" fillId="0" borderId="8" xfId="1" applyNumberFormat="1" applyFont="1" applyBorder="1" applyAlignment="1" applyProtection="1">
      <alignment vertical="center" wrapText="1"/>
      <protection locked="0"/>
    </xf>
    <xf numFmtId="3" fontId="4" fillId="0" borderId="1" xfId="1" applyNumberFormat="1" applyFont="1" applyBorder="1" applyAlignment="1" applyProtection="1">
      <alignment vertical="center" wrapText="1"/>
      <protection locked="0"/>
    </xf>
    <xf numFmtId="0" fontId="5" fillId="4" borderId="1" xfId="3" applyFont="1" applyFill="1" applyBorder="1" applyAlignment="1">
      <alignment wrapText="1"/>
    </xf>
    <xf numFmtId="0" fontId="5" fillId="4" borderId="2" xfId="1" applyFont="1" applyFill="1" applyBorder="1" applyAlignment="1" applyProtection="1">
      <alignment vertical="center" wrapText="1"/>
      <protection locked="0"/>
    </xf>
    <xf numFmtId="0" fontId="5" fillId="4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7" fillId="3" borderId="6" xfId="2" applyNumberFormat="1" applyFont="1" applyFill="1" applyBorder="1" applyAlignment="1">
      <alignment horizontal="center" vertical="center" wrapText="1"/>
    </xf>
    <xf numFmtId="0" fontId="7" fillId="3" borderId="7" xfId="2" applyNumberFormat="1" applyFont="1" applyFill="1" applyBorder="1" applyAlignment="1">
      <alignment horizontal="center" vertical="center" wrapText="1"/>
    </xf>
    <xf numFmtId="3" fontId="4" fillId="0" borderId="8" xfId="1" applyNumberFormat="1" applyFont="1" applyBorder="1" applyAlignment="1" applyProtection="1">
      <alignment horizontal="center" vertical="center" wrapText="1"/>
      <protection locked="0"/>
    </xf>
    <xf numFmtId="3" fontId="4" fillId="0" borderId="2" xfId="1" applyNumberFormat="1" applyFont="1" applyBorder="1" applyAlignment="1" applyProtection="1">
      <alignment horizontal="center" vertical="center" wrapText="1"/>
      <protection locked="0"/>
    </xf>
    <xf numFmtId="0" fontId="5" fillId="4" borderId="8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  <protection locked="0"/>
    </xf>
  </cellXfs>
  <cellStyles count="4">
    <cellStyle name="Normal" xfId="2"/>
    <cellStyle name="Обычный" xfId="0" builtinId="0"/>
    <cellStyle name="Обычный_Исполнение 9 месяцев доходы" xfId="3"/>
    <cellStyle name="Обычный_ПРАВИТЕЛЬСТВО-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2"/>
  <sheetViews>
    <sheetView tabSelected="1" view="pageBreakPreview" zoomScale="90" zoomScaleNormal="90" zoomScaleSheetLayoutView="90" workbookViewId="0">
      <pane xSplit="2" ySplit="4" topLeftCell="C5" activePane="bottomRight" state="frozen"/>
      <selection activeCell="J11" sqref="J11"/>
      <selection pane="topRight" activeCell="J11" sqref="J11"/>
      <selection pane="bottomLeft" activeCell="J11" sqref="J11"/>
      <selection pane="bottomRight" activeCell="G4" sqref="G4"/>
    </sheetView>
  </sheetViews>
  <sheetFormatPr defaultColWidth="9.140625" defaultRowHeight="16.5" x14ac:dyDescent="0.2"/>
  <cols>
    <col min="1" max="1" width="23.42578125" style="48" customWidth="1"/>
    <col min="2" max="2" width="56.5703125" style="48" customWidth="1"/>
    <col min="3" max="3" width="19" style="16" customWidth="1"/>
    <col min="4" max="4" width="21.85546875" style="16" customWidth="1"/>
    <col min="5" max="7" width="20.140625" style="16" customWidth="1"/>
    <col min="8" max="8" width="17" style="48" customWidth="1"/>
    <col min="9" max="9" width="16.85546875" style="48" customWidth="1"/>
    <col min="10" max="10" width="14.5703125" style="48" customWidth="1"/>
    <col min="11" max="11" width="27.140625" style="48" customWidth="1"/>
    <col min="12" max="12" width="27.140625" style="54" customWidth="1"/>
    <col min="13" max="16384" width="9.140625" style="48"/>
  </cols>
  <sheetData>
    <row r="1" spans="1:12" ht="18" customHeight="1" x14ac:dyDescent="0.2"/>
    <row r="2" spans="1:12" ht="40.5" customHeight="1" x14ac:dyDescent="0.2">
      <c r="A2" s="74" t="s">
        <v>110</v>
      </c>
      <c r="B2" s="74"/>
      <c r="C2" s="74"/>
      <c r="D2" s="74"/>
      <c r="E2" s="74"/>
      <c r="F2" s="74"/>
      <c r="G2" s="74"/>
      <c r="H2" s="74"/>
    </row>
    <row r="3" spans="1:12" ht="19.5" customHeight="1" x14ac:dyDescent="0.2">
      <c r="L3" s="48" t="s">
        <v>95</v>
      </c>
    </row>
    <row r="4" spans="1:12" ht="128.25" customHeight="1" x14ac:dyDescent="0.2">
      <c r="A4" s="8" t="s">
        <v>18</v>
      </c>
      <c r="B4" s="39" t="s">
        <v>0</v>
      </c>
      <c r="C4" s="40" t="s">
        <v>100</v>
      </c>
      <c r="D4" s="40" t="s">
        <v>103</v>
      </c>
      <c r="E4" s="40" t="s">
        <v>108</v>
      </c>
      <c r="F4" s="40" t="s">
        <v>107</v>
      </c>
      <c r="G4" s="40" t="s">
        <v>109</v>
      </c>
      <c r="H4" s="40" t="s">
        <v>112</v>
      </c>
      <c r="I4" s="38" t="s">
        <v>113</v>
      </c>
      <c r="J4" s="38" t="s">
        <v>114</v>
      </c>
      <c r="K4" s="38" t="s">
        <v>111</v>
      </c>
      <c r="L4" s="38" t="s">
        <v>116</v>
      </c>
    </row>
    <row r="5" spans="1:12" ht="18.75" customHeight="1" x14ac:dyDescent="0.2">
      <c r="A5" s="1">
        <v>1</v>
      </c>
      <c r="B5" s="9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</row>
    <row r="6" spans="1:12" ht="33" customHeight="1" x14ac:dyDescent="0.2">
      <c r="A6" s="27" t="s">
        <v>26</v>
      </c>
      <c r="B6" s="15" t="s">
        <v>137</v>
      </c>
      <c r="C6" s="44">
        <f>C7+C10+C12+C15+C19+C22+C23+C33+C37+C40+C43+C44+C45</f>
        <v>119064040</v>
      </c>
      <c r="D6" s="44">
        <f>D7+D10+D12+D15+D19+D22+D23+D33+D37+D40+D43+D44+D45</f>
        <v>119064040</v>
      </c>
      <c r="E6" s="44">
        <f>E7+E10+E12+E15+E19+E22+E23+E33+E37+E40+E43+E44+E45</f>
        <v>119064040</v>
      </c>
      <c r="F6" s="46">
        <f>F7+F10+F12+F15+F19+F22+F23+F33+F37+F40+F43+F44+F45</f>
        <v>106883461</v>
      </c>
      <c r="G6" s="46">
        <f>G7+G10+G12+G15+G19+G22+G23+G33+G37+G40+G43+G44+G45</f>
        <v>104883461</v>
      </c>
      <c r="H6" s="46">
        <f>H7+H10+H12+H15+H19+H22+H23+H33+H37+H40+H43+H44+H45-23.3</f>
        <v>105546263.99199998</v>
      </c>
      <c r="I6" s="55">
        <f>H6/C6*100</f>
        <v>88.646634191146205</v>
      </c>
      <c r="J6" s="55">
        <f>H6/G6*100</f>
        <v>100.63194233454975</v>
      </c>
      <c r="K6" s="65"/>
      <c r="L6" s="65"/>
    </row>
    <row r="7" spans="1:12" ht="24.75" customHeight="1" x14ac:dyDescent="0.2">
      <c r="A7" s="27" t="s">
        <v>27</v>
      </c>
      <c r="B7" s="15" t="s">
        <v>19</v>
      </c>
      <c r="C7" s="17">
        <f>C8+C9</f>
        <v>89629750</v>
      </c>
      <c r="D7" s="17">
        <f>D8+D9</f>
        <v>88352219</v>
      </c>
      <c r="E7" s="17">
        <f>E8+E9</f>
        <v>88352219</v>
      </c>
      <c r="F7" s="17">
        <f t="shared" ref="F7" si="0">F8+F9</f>
        <v>69357465</v>
      </c>
      <c r="G7" s="17">
        <f>G8+G9</f>
        <v>67357465</v>
      </c>
      <c r="H7" s="17">
        <f>H8+H9</f>
        <v>66417149.248999998</v>
      </c>
      <c r="I7" s="56">
        <f t="shared" ref="I7:I57" si="1">H7/C7*100</f>
        <v>74.101678571010183</v>
      </c>
      <c r="J7" s="55">
        <f t="shared" ref="J7:J57" si="2">H7/G7*100</f>
        <v>98.603991775818756</v>
      </c>
      <c r="K7" s="65"/>
      <c r="L7" s="65"/>
    </row>
    <row r="8" spans="1:12" ht="30.75" customHeight="1" x14ac:dyDescent="0.2">
      <c r="A8" s="1" t="s">
        <v>31</v>
      </c>
      <c r="B8" s="18" t="s">
        <v>1</v>
      </c>
      <c r="C8" s="19">
        <v>68353196</v>
      </c>
      <c r="D8" s="19">
        <v>67075665</v>
      </c>
      <c r="E8" s="19">
        <v>67075665</v>
      </c>
      <c r="F8" s="19">
        <v>47179694</v>
      </c>
      <c r="G8" s="19">
        <v>45179694</v>
      </c>
      <c r="H8" s="19">
        <v>42391480.086000003</v>
      </c>
      <c r="I8" s="57">
        <f t="shared" si="1"/>
        <v>62.018285269353022</v>
      </c>
      <c r="J8" s="58">
        <f t="shared" si="2"/>
        <v>93.828612663910476</v>
      </c>
      <c r="K8" s="77" t="s">
        <v>132</v>
      </c>
      <c r="L8" s="78"/>
    </row>
    <row r="9" spans="1:12" ht="43.5" customHeight="1" x14ac:dyDescent="0.2">
      <c r="A9" s="1" t="s">
        <v>80</v>
      </c>
      <c r="B9" s="10" t="s">
        <v>2</v>
      </c>
      <c r="C9" s="19">
        <v>21276554</v>
      </c>
      <c r="D9" s="19">
        <v>21276554</v>
      </c>
      <c r="E9" s="19">
        <v>21276554</v>
      </c>
      <c r="F9" s="19">
        <v>22177771</v>
      </c>
      <c r="G9" s="19">
        <v>22177771</v>
      </c>
      <c r="H9" s="19">
        <v>24025669.162999999</v>
      </c>
      <c r="I9" s="58">
        <f t="shared" si="1"/>
        <v>112.92086661684029</v>
      </c>
      <c r="J9" s="58">
        <f t="shared" si="2"/>
        <v>108.33220869220806</v>
      </c>
      <c r="K9" s="69" t="s">
        <v>123</v>
      </c>
      <c r="L9" s="70"/>
    </row>
    <row r="10" spans="1:12" ht="50.25" customHeight="1" x14ac:dyDescent="0.2">
      <c r="A10" s="27" t="s">
        <v>28</v>
      </c>
      <c r="B10" s="21" t="s">
        <v>20</v>
      </c>
      <c r="C10" s="17">
        <f>C11</f>
        <v>9403535</v>
      </c>
      <c r="D10" s="17">
        <f>D11</f>
        <v>9403535</v>
      </c>
      <c r="E10" s="17">
        <f>E11</f>
        <v>9403535</v>
      </c>
      <c r="F10" s="17">
        <f t="shared" ref="F10" si="3">F11</f>
        <v>10255328</v>
      </c>
      <c r="G10" s="17">
        <f>G11</f>
        <v>10255328</v>
      </c>
      <c r="H10" s="17">
        <f>H11</f>
        <v>10388566.892000001</v>
      </c>
      <c r="I10" s="55">
        <f t="shared" si="1"/>
        <v>110.47512336584062</v>
      </c>
      <c r="J10" s="55">
        <f t="shared" si="2"/>
        <v>101.29921629030297</v>
      </c>
      <c r="K10" s="40"/>
      <c r="L10" s="65"/>
    </row>
    <row r="11" spans="1:12" ht="39.75" customHeight="1" x14ac:dyDescent="0.2">
      <c r="A11" s="1" t="s">
        <v>32</v>
      </c>
      <c r="B11" s="11" t="s">
        <v>21</v>
      </c>
      <c r="C11" s="19">
        <v>9403535</v>
      </c>
      <c r="D11" s="19">
        <v>9403535</v>
      </c>
      <c r="E11" s="19">
        <v>9403535</v>
      </c>
      <c r="F11" s="19">
        <v>10255328</v>
      </c>
      <c r="G11" s="19">
        <v>10255328</v>
      </c>
      <c r="H11" s="19">
        <v>10388566.892000001</v>
      </c>
      <c r="I11" s="58">
        <f t="shared" si="1"/>
        <v>110.47512336584062</v>
      </c>
      <c r="J11" s="58">
        <f t="shared" si="2"/>
        <v>101.29921629030297</v>
      </c>
      <c r="K11" s="77" t="s">
        <v>124</v>
      </c>
      <c r="L11" s="78"/>
    </row>
    <row r="12" spans="1:12" ht="25.5" customHeight="1" x14ac:dyDescent="0.2">
      <c r="A12" s="27" t="s">
        <v>29</v>
      </c>
      <c r="B12" s="22" t="s">
        <v>22</v>
      </c>
      <c r="C12" s="17">
        <f t="shared" ref="C12:G12" si="4">C13+C14</f>
        <v>4470336</v>
      </c>
      <c r="D12" s="17">
        <f t="shared" si="4"/>
        <v>4470336</v>
      </c>
      <c r="E12" s="17">
        <f t="shared" si="4"/>
        <v>4470336</v>
      </c>
      <c r="F12" s="17">
        <f t="shared" si="4"/>
        <v>5191195</v>
      </c>
      <c r="G12" s="17">
        <f t="shared" si="4"/>
        <v>5191195</v>
      </c>
      <c r="H12" s="17">
        <f>H13+H14+0.9</f>
        <v>5498734.5</v>
      </c>
      <c r="I12" s="55">
        <f t="shared" si="1"/>
        <v>123.00494862131168</v>
      </c>
      <c r="J12" s="55">
        <f t="shared" si="2"/>
        <v>105.92425250833382</v>
      </c>
      <c r="K12" s="65"/>
      <c r="L12" s="65"/>
    </row>
    <row r="13" spans="1:12" ht="48.75" customHeight="1" x14ac:dyDescent="0.2">
      <c r="A13" s="1" t="s">
        <v>33</v>
      </c>
      <c r="B13" s="12" t="s">
        <v>3</v>
      </c>
      <c r="C13" s="19">
        <v>4417084</v>
      </c>
      <c r="D13" s="19">
        <v>4417084</v>
      </c>
      <c r="E13" s="19">
        <v>4417084</v>
      </c>
      <c r="F13" s="19">
        <v>5080548</v>
      </c>
      <c r="G13" s="19">
        <v>5080548</v>
      </c>
      <c r="H13" s="19">
        <v>5377858.2999999998</v>
      </c>
      <c r="I13" s="58">
        <f t="shared" si="1"/>
        <v>121.75132508233939</v>
      </c>
      <c r="J13" s="58">
        <f t="shared" si="2"/>
        <v>105.85193368904299</v>
      </c>
      <c r="K13" s="69" t="s">
        <v>118</v>
      </c>
      <c r="L13" s="65"/>
    </row>
    <row r="14" spans="1:12" ht="34.5" customHeight="1" x14ac:dyDescent="0.2">
      <c r="A14" s="1" t="s">
        <v>92</v>
      </c>
      <c r="B14" s="12" t="s">
        <v>93</v>
      </c>
      <c r="C14" s="19">
        <v>53252</v>
      </c>
      <c r="D14" s="19">
        <v>53252</v>
      </c>
      <c r="E14" s="19">
        <v>53252</v>
      </c>
      <c r="F14" s="19">
        <v>110647</v>
      </c>
      <c r="G14" s="19">
        <v>110647</v>
      </c>
      <c r="H14" s="19">
        <v>120875.3</v>
      </c>
      <c r="I14" s="58">
        <f t="shared" si="1"/>
        <v>226.98734319837754</v>
      </c>
      <c r="J14" s="58">
        <f t="shared" si="2"/>
        <v>109.24408253273926</v>
      </c>
      <c r="K14" s="69" t="s">
        <v>117</v>
      </c>
      <c r="L14" s="70"/>
    </row>
    <row r="15" spans="1:12" ht="21.75" customHeight="1" x14ac:dyDescent="0.2">
      <c r="A15" s="27" t="s">
        <v>30</v>
      </c>
      <c r="B15" s="23" t="s">
        <v>23</v>
      </c>
      <c r="C15" s="17">
        <f t="shared" ref="C15:H15" si="5">C16+C17+C18</f>
        <v>10645942</v>
      </c>
      <c r="D15" s="17">
        <f t="shared" si="5"/>
        <v>10645942</v>
      </c>
      <c r="E15" s="17">
        <f t="shared" si="5"/>
        <v>10645942</v>
      </c>
      <c r="F15" s="17">
        <f t="shared" si="5"/>
        <v>10645832</v>
      </c>
      <c r="G15" s="17">
        <f t="shared" si="5"/>
        <v>10645832</v>
      </c>
      <c r="H15" s="17">
        <f t="shared" si="5"/>
        <v>10961654.945999999</v>
      </c>
      <c r="I15" s="55">
        <f t="shared" si="1"/>
        <v>102.96557078744182</v>
      </c>
      <c r="J15" s="55">
        <f t="shared" si="2"/>
        <v>102.9666346979738</v>
      </c>
      <c r="K15" s="65"/>
      <c r="L15" s="65"/>
    </row>
    <row r="16" spans="1:12" ht="20.100000000000001" customHeight="1" x14ac:dyDescent="0.2">
      <c r="A16" s="1" t="s">
        <v>34</v>
      </c>
      <c r="B16" s="13" t="s">
        <v>4</v>
      </c>
      <c r="C16" s="19">
        <v>8576723</v>
      </c>
      <c r="D16" s="19">
        <v>8576723</v>
      </c>
      <c r="E16" s="19">
        <v>8576723</v>
      </c>
      <c r="F16" s="19">
        <v>8576723</v>
      </c>
      <c r="G16" s="19">
        <v>8576723</v>
      </c>
      <c r="H16" s="19">
        <v>8816394.7929999996</v>
      </c>
      <c r="I16" s="58">
        <f t="shared" si="1"/>
        <v>102.794444836332</v>
      </c>
      <c r="J16" s="58">
        <f t="shared" si="2"/>
        <v>102.794444836332</v>
      </c>
      <c r="K16" s="65"/>
      <c r="L16" s="65"/>
    </row>
    <row r="17" spans="1:12" ht="33" customHeight="1" x14ac:dyDescent="0.2">
      <c r="A17" s="1" t="s">
        <v>35</v>
      </c>
      <c r="B17" s="13" t="s">
        <v>5</v>
      </c>
      <c r="C17" s="19">
        <v>2064069</v>
      </c>
      <c r="D17" s="19">
        <v>2064069</v>
      </c>
      <c r="E17" s="19">
        <v>2064069</v>
      </c>
      <c r="F17" s="19">
        <v>2064069</v>
      </c>
      <c r="G17" s="19">
        <v>2064069</v>
      </c>
      <c r="H17" s="19">
        <v>2140512.2999999998</v>
      </c>
      <c r="I17" s="58">
        <f t="shared" si="1"/>
        <v>103.70352444613043</v>
      </c>
      <c r="J17" s="58">
        <f t="shared" si="2"/>
        <v>103.70352444613043</v>
      </c>
      <c r="K17" s="65"/>
      <c r="L17" s="65"/>
    </row>
    <row r="18" spans="1:12" ht="46.5" customHeight="1" x14ac:dyDescent="0.2">
      <c r="A18" s="1" t="s">
        <v>74</v>
      </c>
      <c r="B18" s="13" t="s">
        <v>75</v>
      </c>
      <c r="C18" s="19">
        <v>5150</v>
      </c>
      <c r="D18" s="19">
        <v>5150</v>
      </c>
      <c r="E18" s="19">
        <v>5150</v>
      </c>
      <c r="F18" s="19">
        <v>5040</v>
      </c>
      <c r="G18" s="19">
        <v>5040</v>
      </c>
      <c r="H18" s="19">
        <v>4747.8530000000001</v>
      </c>
      <c r="I18" s="58">
        <f t="shared" si="1"/>
        <v>92.191320388349524</v>
      </c>
      <c r="J18" s="58">
        <f t="shared" si="2"/>
        <v>94.203432539682538</v>
      </c>
      <c r="K18" s="77" t="s">
        <v>121</v>
      </c>
      <c r="L18" s="78" t="s">
        <v>120</v>
      </c>
    </row>
    <row r="19" spans="1:12" ht="33" customHeight="1" x14ac:dyDescent="0.2">
      <c r="A19" s="27" t="s">
        <v>36</v>
      </c>
      <c r="B19" s="24" t="s">
        <v>24</v>
      </c>
      <c r="C19" s="17">
        <f t="shared" ref="C19:H19" si="6">C20+C21</f>
        <v>1933719</v>
      </c>
      <c r="D19" s="17">
        <f t="shared" si="6"/>
        <v>1933719</v>
      </c>
      <c r="E19" s="17">
        <f t="shared" si="6"/>
        <v>1933719</v>
      </c>
      <c r="F19" s="17">
        <f t="shared" si="6"/>
        <v>4281701</v>
      </c>
      <c r="G19" s="17">
        <f t="shared" si="6"/>
        <v>4281701</v>
      </c>
      <c r="H19" s="17">
        <f t="shared" si="6"/>
        <v>4258763.8320000004</v>
      </c>
      <c r="I19" s="55">
        <f t="shared" si="1"/>
        <v>220.23695438685769</v>
      </c>
      <c r="J19" s="55">
        <f t="shared" si="2"/>
        <v>99.464297763902721</v>
      </c>
      <c r="K19" s="65"/>
      <c r="L19" s="65"/>
    </row>
    <row r="20" spans="1:12" ht="27.75" customHeight="1" x14ac:dyDescent="0.2">
      <c r="A20" s="1" t="s">
        <v>37</v>
      </c>
      <c r="B20" s="13" t="s">
        <v>6</v>
      </c>
      <c r="C20" s="19">
        <v>1933249</v>
      </c>
      <c r="D20" s="19">
        <v>1933249</v>
      </c>
      <c r="E20" s="19">
        <v>1933249</v>
      </c>
      <c r="F20" s="19">
        <v>4281701</v>
      </c>
      <c r="G20" s="19">
        <v>4281701</v>
      </c>
      <c r="H20" s="19">
        <v>4258763.7</v>
      </c>
      <c r="I20" s="58">
        <f t="shared" si="1"/>
        <v>220.29049025759227</v>
      </c>
      <c r="J20" s="58">
        <f t="shared" si="2"/>
        <v>99.464294681015801</v>
      </c>
      <c r="K20" s="77" t="s">
        <v>119</v>
      </c>
      <c r="L20" s="78"/>
    </row>
    <row r="21" spans="1:12" ht="34.9" customHeight="1" x14ac:dyDescent="0.2">
      <c r="A21" s="1" t="s">
        <v>38</v>
      </c>
      <c r="B21" s="13" t="s">
        <v>39</v>
      </c>
      <c r="C21" s="19">
        <v>470</v>
      </c>
      <c r="D21" s="19">
        <v>470</v>
      </c>
      <c r="E21" s="19">
        <v>470</v>
      </c>
      <c r="F21" s="19">
        <v>0</v>
      </c>
      <c r="G21" s="19">
        <v>0</v>
      </c>
      <c r="H21" s="19">
        <v>0.13200000000000001</v>
      </c>
      <c r="I21" s="58" t="s">
        <v>115</v>
      </c>
      <c r="J21" s="58" t="s">
        <v>115</v>
      </c>
      <c r="K21" s="65"/>
      <c r="L21" s="65"/>
    </row>
    <row r="22" spans="1:12" ht="42.75" customHeight="1" x14ac:dyDescent="0.2">
      <c r="A22" s="27" t="s">
        <v>40</v>
      </c>
      <c r="B22" s="24" t="s">
        <v>76</v>
      </c>
      <c r="C22" s="17">
        <v>213460</v>
      </c>
      <c r="D22" s="17">
        <v>213460</v>
      </c>
      <c r="E22" s="17">
        <v>213460</v>
      </c>
      <c r="F22" s="17">
        <v>139626</v>
      </c>
      <c r="G22" s="17">
        <v>139626</v>
      </c>
      <c r="H22" s="17">
        <v>161029.58900000001</v>
      </c>
      <c r="I22" s="55">
        <f t="shared" si="1"/>
        <v>75.437828632999157</v>
      </c>
      <c r="J22" s="55">
        <f t="shared" si="2"/>
        <v>115.32922879692894</v>
      </c>
      <c r="K22" s="68" t="s">
        <v>125</v>
      </c>
      <c r="L22" s="40"/>
    </row>
    <row r="23" spans="1:12" s="16" customFormat="1" ht="34.5" customHeight="1" x14ac:dyDescent="0.2">
      <c r="A23" s="27" t="s">
        <v>41</v>
      </c>
      <c r="B23" s="20" t="s">
        <v>42</v>
      </c>
      <c r="C23" s="17">
        <f>C24+C25+C26+C27+C31+C32+21</f>
        <v>1955321</v>
      </c>
      <c r="D23" s="17">
        <f>D24+D25+D26+D27+D31+D32+21</f>
        <v>3232852</v>
      </c>
      <c r="E23" s="17">
        <f>E24+E25+E26+E27+E31+E32+21</f>
        <v>3232852</v>
      </c>
      <c r="F23" s="17">
        <f>F24+F25+F26+F27+F31+F32+200</f>
        <v>6004237</v>
      </c>
      <c r="G23" s="17">
        <f>G24+G25+G26+G27+G31+G32+200</f>
        <v>6004237</v>
      </c>
      <c r="H23" s="17">
        <f>H24+H25+H26+H27+H31+H32+470</f>
        <v>6690795.0939999996</v>
      </c>
      <c r="I23" s="59">
        <f t="shared" si="1"/>
        <v>342.18397357773989</v>
      </c>
      <c r="J23" s="59">
        <f t="shared" si="2"/>
        <v>111.43456019474247</v>
      </c>
      <c r="K23" s="40"/>
      <c r="L23" s="40"/>
    </row>
    <row r="24" spans="1:12" ht="85.5" customHeight="1" x14ac:dyDescent="0.2">
      <c r="A24" s="1" t="s">
        <v>43</v>
      </c>
      <c r="B24" s="29" t="s">
        <v>49</v>
      </c>
      <c r="C24" s="19">
        <v>14347</v>
      </c>
      <c r="D24" s="19">
        <v>14347</v>
      </c>
      <c r="E24" s="19">
        <v>14347</v>
      </c>
      <c r="F24" s="19">
        <v>35327</v>
      </c>
      <c r="G24" s="19">
        <v>35327</v>
      </c>
      <c r="H24" s="19">
        <v>35327.5</v>
      </c>
      <c r="I24" s="58">
        <f>H24/C24*100</f>
        <v>246.23614692967172</v>
      </c>
      <c r="J24" s="58">
        <f t="shared" si="2"/>
        <v>100.00141534803409</v>
      </c>
      <c r="K24" s="68" t="s">
        <v>126</v>
      </c>
      <c r="L24" s="65"/>
    </row>
    <row r="25" spans="1:12" ht="37.5" customHeight="1" x14ac:dyDescent="0.2">
      <c r="A25" s="1" t="s">
        <v>96</v>
      </c>
      <c r="B25" s="29" t="s">
        <v>97</v>
      </c>
      <c r="C25" s="19">
        <v>0</v>
      </c>
      <c r="D25" s="19">
        <v>1277531</v>
      </c>
      <c r="E25" s="19">
        <v>1277531</v>
      </c>
      <c r="F25" s="19">
        <v>4030738</v>
      </c>
      <c r="G25" s="19">
        <v>4030738</v>
      </c>
      <c r="H25" s="19">
        <v>4577611.8640000001</v>
      </c>
      <c r="I25" s="58" t="s">
        <v>115</v>
      </c>
      <c r="J25" s="58">
        <f t="shared" si="2"/>
        <v>113.56758648168153</v>
      </c>
      <c r="K25" s="77" t="s">
        <v>127</v>
      </c>
      <c r="L25" s="78"/>
    </row>
    <row r="26" spans="1:12" ht="36.75" customHeight="1" x14ac:dyDescent="0.2">
      <c r="A26" s="1" t="s">
        <v>98</v>
      </c>
      <c r="B26" s="47" t="s">
        <v>99</v>
      </c>
      <c r="C26" s="19">
        <v>0</v>
      </c>
      <c r="D26" s="19">
        <v>0</v>
      </c>
      <c r="E26" s="19">
        <v>0</v>
      </c>
      <c r="F26" s="19">
        <v>41</v>
      </c>
      <c r="G26" s="19">
        <v>41</v>
      </c>
      <c r="H26" s="19">
        <v>1690</v>
      </c>
      <c r="I26" s="58" t="s">
        <v>115</v>
      </c>
      <c r="J26" s="58">
        <f>H26/G26*100</f>
        <v>4121.9512195121952</v>
      </c>
      <c r="K26" s="77" t="s">
        <v>127</v>
      </c>
      <c r="L26" s="78"/>
    </row>
    <row r="27" spans="1:12" ht="100.5" customHeight="1" x14ac:dyDescent="0.2">
      <c r="A27" s="1" t="s">
        <v>44</v>
      </c>
      <c r="B27" s="13" t="s">
        <v>45</v>
      </c>
      <c r="C27" s="19">
        <f t="shared" ref="C27:H27" si="7">C28+C29+C30</f>
        <v>1934535</v>
      </c>
      <c r="D27" s="19">
        <f t="shared" si="7"/>
        <v>1934535</v>
      </c>
      <c r="E27" s="19">
        <f t="shared" si="7"/>
        <v>1934535</v>
      </c>
      <c r="F27" s="19">
        <f t="shared" si="7"/>
        <v>1931970</v>
      </c>
      <c r="G27" s="19">
        <f t="shared" si="7"/>
        <v>1931970</v>
      </c>
      <c r="H27" s="19">
        <f t="shared" si="7"/>
        <v>2071487.38</v>
      </c>
      <c r="I27" s="58">
        <f t="shared" si="1"/>
        <v>107.07934361487386</v>
      </c>
      <c r="J27" s="58">
        <f t="shared" si="2"/>
        <v>107.22150861555821</v>
      </c>
      <c r="K27" s="65"/>
      <c r="L27" s="65"/>
    </row>
    <row r="28" spans="1:12" ht="95.25" customHeight="1" x14ac:dyDescent="0.2">
      <c r="A28" s="1" t="s">
        <v>46</v>
      </c>
      <c r="B28" s="13" t="s">
        <v>48</v>
      </c>
      <c r="C28" s="19">
        <v>1923775</v>
      </c>
      <c r="D28" s="19">
        <v>1923775</v>
      </c>
      <c r="E28" s="19">
        <v>1923775</v>
      </c>
      <c r="F28" s="19">
        <v>1923775</v>
      </c>
      <c r="G28" s="19">
        <v>1923775</v>
      </c>
      <c r="H28" s="19">
        <v>2060766</v>
      </c>
      <c r="I28" s="58">
        <f t="shared" si="1"/>
        <v>107.12094709620408</v>
      </c>
      <c r="J28" s="58">
        <f t="shared" si="2"/>
        <v>107.12094709620408</v>
      </c>
      <c r="K28" s="65"/>
      <c r="L28" s="65"/>
    </row>
    <row r="29" spans="1:12" ht="104.25" customHeight="1" x14ac:dyDescent="0.2">
      <c r="A29" s="1" t="s">
        <v>89</v>
      </c>
      <c r="B29" s="14" t="s">
        <v>47</v>
      </c>
      <c r="C29" s="19">
        <v>1600</v>
      </c>
      <c r="D29" s="19">
        <v>1600</v>
      </c>
      <c r="E29" s="19">
        <v>1600</v>
      </c>
      <c r="F29" s="19">
        <v>2074</v>
      </c>
      <c r="G29" s="19">
        <v>2074</v>
      </c>
      <c r="H29" s="19">
        <v>1987.2</v>
      </c>
      <c r="I29" s="58">
        <f>H29/C29*100</f>
        <v>124.2</v>
      </c>
      <c r="J29" s="58">
        <f>H29/G29*100</f>
        <v>95.814850530376077</v>
      </c>
      <c r="K29" s="77" t="s">
        <v>135</v>
      </c>
      <c r="L29" s="78"/>
    </row>
    <row r="30" spans="1:12" ht="61.5" customHeight="1" x14ac:dyDescent="0.2">
      <c r="A30" s="1" t="s">
        <v>50</v>
      </c>
      <c r="B30" s="14" t="s">
        <v>7</v>
      </c>
      <c r="C30" s="19">
        <v>9160</v>
      </c>
      <c r="D30" s="19">
        <v>9160</v>
      </c>
      <c r="E30" s="19">
        <v>9160</v>
      </c>
      <c r="F30" s="19">
        <v>6121</v>
      </c>
      <c r="G30" s="19">
        <v>6121</v>
      </c>
      <c r="H30" s="19">
        <v>8734.18</v>
      </c>
      <c r="I30" s="58">
        <f>H30/C30*100</f>
        <v>95.351310043668121</v>
      </c>
      <c r="J30" s="58">
        <f>H30/G30*100</f>
        <v>142.69204378369548</v>
      </c>
      <c r="K30" s="68"/>
      <c r="L30" s="68" t="s">
        <v>136</v>
      </c>
    </row>
    <row r="31" spans="1:12" ht="63.75" customHeight="1" x14ac:dyDescent="0.2">
      <c r="A31" s="1" t="s">
        <v>51</v>
      </c>
      <c r="B31" s="13" t="s">
        <v>8</v>
      </c>
      <c r="C31" s="19">
        <v>391</v>
      </c>
      <c r="D31" s="19">
        <v>391</v>
      </c>
      <c r="E31" s="19">
        <v>391</v>
      </c>
      <c r="F31" s="19">
        <v>472</v>
      </c>
      <c r="G31" s="19">
        <v>472</v>
      </c>
      <c r="H31" s="19">
        <v>472.1</v>
      </c>
      <c r="I31" s="58">
        <f t="shared" si="1"/>
        <v>120.74168797953966</v>
      </c>
      <c r="J31" s="58">
        <f t="shared" si="2"/>
        <v>100.02118644067797</v>
      </c>
      <c r="K31" s="68" t="s">
        <v>128</v>
      </c>
      <c r="L31" s="65"/>
    </row>
    <row r="32" spans="1:12" ht="110.25" customHeight="1" x14ac:dyDescent="0.2">
      <c r="A32" s="1" t="s">
        <v>94</v>
      </c>
      <c r="B32" s="14" t="s">
        <v>77</v>
      </c>
      <c r="C32" s="19">
        <v>6027</v>
      </c>
      <c r="D32" s="19">
        <v>6027</v>
      </c>
      <c r="E32" s="19">
        <v>6027</v>
      </c>
      <c r="F32" s="19">
        <v>5489</v>
      </c>
      <c r="G32" s="19">
        <v>5489</v>
      </c>
      <c r="H32" s="19">
        <v>3736.25</v>
      </c>
      <c r="I32" s="58">
        <f t="shared" si="1"/>
        <v>61.99186991869918</v>
      </c>
      <c r="J32" s="58">
        <f t="shared" si="2"/>
        <v>68.067954089998167</v>
      </c>
      <c r="K32" s="77" t="s">
        <v>133</v>
      </c>
      <c r="L32" s="78"/>
    </row>
    <row r="33" spans="1:13" ht="37.5" customHeight="1" x14ac:dyDescent="0.2">
      <c r="A33" s="27" t="s">
        <v>52</v>
      </c>
      <c r="B33" s="24" t="s">
        <v>53</v>
      </c>
      <c r="C33" s="17">
        <f t="shared" ref="C33:H33" si="8">C34+C35+C36</f>
        <v>2363</v>
      </c>
      <c r="D33" s="17">
        <f t="shared" si="8"/>
        <v>2363</v>
      </c>
      <c r="E33" s="17">
        <f t="shared" si="8"/>
        <v>2363</v>
      </c>
      <c r="F33" s="17">
        <f t="shared" si="8"/>
        <v>1582</v>
      </c>
      <c r="G33" s="17">
        <f t="shared" si="8"/>
        <v>1582</v>
      </c>
      <c r="H33" s="17">
        <f t="shared" si="8"/>
        <v>1562.4769999999999</v>
      </c>
      <c r="I33" s="55">
        <f t="shared" si="1"/>
        <v>66.122598391874732</v>
      </c>
      <c r="J33" s="55">
        <f t="shared" si="2"/>
        <v>98.765929203539812</v>
      </c>
      <c r="K33" s="65"/>
      <c r="L33" s="65"/>
    </row>
    <row r="34" spans="1:13" ht="33" hidden="1" customHeight="1" x14ac:dyDescent="0.2">
      <c r="A34" s="1" t="s">
        <v>54</v>
      </c>
      <c r="B34" s="13" t="s">
        <v>9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55" t="e">
        <f t="shared" si="1"/>
        <v>#DIV/0!</v>
      </c>
      <c r="J34" s="55" t="e">
        <f t="shared" si="2"/>
        <v>#DIV/0!</v>
      </c>
      <c r="K34" s="65"/>
      <c r="L34" s="65"/>
    </row>
    <row r="35" spans="1:13" ht="38.25" customHeight="1" x14ac:dyDescent="0.2">
      <c r="A35" s="1" t="s">
        <v>55</v>
      </c>
      <c r="B35" s="14" t="s">
        <v>57</v>
      </c>
      <c r="C35" s="19">
        <v>1681</v>
      </c>
      <c r="D35" s="19">
        <v>1681</v>
      </c>
      <c r="E35" s="19">
        <v>1681</v>
      </c>
      <c r="F35" s="19">
        <v>900</v>
      </c>
      <c r="G35" s="19">
        <v>900</v>
      </c>
      <c r="H35" s="19">
        <v>899.14300000000003</v>
      </c>
      <c r="I35" s="58">
        <f t="shared" si="1"/>
        <v>53.488578227245689</v>
      </c>
      <c r="J35" s="58">
        <f t="shared" si="2"/>
        <v>99.904777777777781</v>
      </c>
      <c r="K35" s="77" t="s">
        <v>129</v>
      </c>
      <c r="L35" s="78"/>
    </row>
    <row r="36" spans="1:13" ht="34.5" customHeight="1" x14ac:dyDescent="0.2">
      <c r="A36" s="1" t="s">
        <v>56</v>
      </c>
      <c r="B36" s="14" t="s">
        <v>58</v>
      </c>
      <c r="C36" s="19">
        <v>682</v>
      </c>
      <c r="D36" s="19">
        <v>682</v>
      </c>
      <c r="E36" s="19">
        <v>682</v>
      </c>
      <c r="F36" s="19">
        <v>682</v>
      </c>
      <c r="G36" s="19">
        <v>682</v>
      </c>
      <c r="H36" s="19">
        <v>663.33399999999995</v>
      </c>
      <c r="I36" s="58">
        <f t="shared" si="1"/>
        <v>97.263049853372436</v>
      </c>
      <c r="J36" s="58">
        <f t="shared" si="2"/>
        <v>97.263049853372436</v>
      </c>
      <c r="K36" s="77" t="s">
        <v>130</v>
      </c>
      <c r="L36" s="78"/>
    </row>
    <row r="37" spans="1:13" ht="49.9" customHeight="1" x14ac:dyDescent="0.2">
      <c r="A37" s="27" t="s">
        <v>59</v>
      </c>
      <c r="B37" s="24" t="s">
        <v>60</v>
      </c>
      <c r="C37" s="17">
        <f t="shared" ref="C37:H37" si="9">C38+C39</f>
        <v>39191</v>
      </c>
      <c r="D37" s="17">
        <f t="shared" si="9"/>
        <v>39191</v>
      </c>
      <c r="E37" s="17">
        <f t="shared" si="9"/>
        <v>39191</v>
      </c>
      <c r="F37" s="17">
        <f t="shared" si="9"/>
        <v>230612</v>
      </c>
      <c r="G37" s="17">
        <f t="shared" si="9"/>
        <v>230612</v>
      </c>
      <c r="H37" s="17">
        <f t="shared" si="9"/>
        <v>286578.55</v>
      </c>
      <c r="I37" s="55">
        <f t="shared" si="1"/>
        <v>731.23561531984387</v>
      </c>
      <c r="J37" s="55">
        <f t="shared" si="2"/>
        <v>124.26870674552927</v>
      </c>
      <c r="K37" s="66"/>
      <c r="L37" s="66"/>
    </row>
    <row r="38" spans="1:13" s="16" customFormat="1" ht="30" customHeight="1" x14ac:dyDescent="0.2">
      <c r="A38" s="1" t="s">
        <v>88</v>
      </c>
      <c r="B38" s="13" t="s">
        <v>61</v>
      </c>
      <c r="C38" s="19">
        <v>39191</v>
      </c>
      <c r="D38" s="19">
        <v>39191</v>
      </c>
      <c r="E38" s="19">
        <v>39191</v>
      </c>
      <c r="F38" s="19">
        <v>41282</v>
      </c>
      <c r="G38" s="19">
        <v>41282</v>
      </c>
      <c r="H38" s="19">
        <v>43054.78</v>
      </c>
      <c r="I38" s="60">
        <f t="shared" si="1"/>
        <v>109.85884514301753</v>
      </c>
      <c r="J38" s="60">
        <f t="shared" si="2"/>
        <v>104.29431713579768</v>
      </c>
      <c r="K38" s="17"/>
      <c r="L38" s="17"/>
    </row>
    <row r="39" spans="1:13" s="16" customFormat="1" ht="30" customHeight="1" x14ac:dyDescent="0.2">
      <c r="A39" s="1" t="s">
        <v>90</v>
      </c>
      <c r="B39" s="13" t="s">
        <v>91</v>
      </c>
      <c r="C39" s="19">
        <v>0</v>
      </c>
      <c r="D39" s="19">
        <v>0</v>
      </c>
      <c r="E39" s="19">
        <v>0</v>
      </c>
      <c r="F39" s="19">
        <v>189330</v>
      </c>
      <c r="G39" s="19">
        <v>189330</v>
      </c>
      <c r="H39" s="19">
        <v>243523.77</v>
      </c>
      <c r="I39" s="60" t="s">
        <v>115</v>
      </c>
      <c r="J39" s="60">
        <f t="shared" si="2"/>
        <v>128.62397401362699</v>
      </c>
      <c r="K39" s="17"/>
      <c r="L39" s="68" t="s">
        <v>122</v>
      </c>
      <c r="M39" s="72"/>
    </row>
    <row r="40" spans="1:13" s="16" customFormat="1" ht="42.75" customHeight="1" x14ac:dyDescent="0.2">
      <c r="A40" s="28" t="s">
        <v>62</v>
      </c>
      <c r="B40" s="20" t="s">
        <v>63</v>
      </c>
      <c r="C40" s="17">
        <f t="shared" ref="C40:G40" si="10">C41+C42</f>
        <v>35311</v>
      </c>
      <c r="D40" s="17">
        <f t="shared" si="10"/>
        <v>35311</v>
      </c>
      <c r="E40" s="17">
        <f t="shared" si="10"/>
        <v>35311</v>
      </c>
      <c r="F40" s="17">
        <f t="shared" si="10"/>
        <v>103627</v>
      </c>
      <c r="G40" s="17">
        <f t="shared" si="10"/>
        <v>103627</v>
      </c>
      <c r="H40" s="17">
        <f>H41+H42-0.1</f>
        <v>128376.8</v>
      </c>
      <c r="I40" s="59">
        <f t="shared" si="1"/>
        <v>363.56036362606557</v>
      </c>
      <c r="J40" s="59">
        <f t="shared" si="2"/>
        <v>123.88354386405086</v>
      </c>
      <c r="K40" s="40"/>
      <c r="L40" s="40"/>
    </row>
    <row r="41" spans="1:13" s="16" customFormat="1" ht="98.25" customHeight="1" x14ac:dyDescent="0.2">
      <c r="A41" s="30" t="s">
        <v>64</v>
      </c>
      <c r="B41" s="29" t="s">
        <v>65</v>
      </c>
      <c r="C41" s="19">
        <v>35311</v>
      </c>
      <c r="D41" s="19">
        <v>35311</v>
      </c>
      <c r="E41" s="19">
        <v>35311</v>
      </c>
      <c r="F41" s="19">
        <v>35311</v>
      </c>
      <c r="G41" s="19">
        <v>35311</v>
      </c>
      <c r="H41" s="19">
        <v>59319.3</v>
      </c>
      <c r="I41" s="60">
        <f t="shared" si="1"/>
        <v>167.99099430772281</v>
      </c>
      <c r="J41" s="60">
        <f t="shared" si="2"/>
        <v>167.99099430772281</v>
      </c>
      <c r="K41" s="77" t="s">
        <v>134</v>
      </c>
      <c r="L41" s="78"/>
    </row>
    <row r="42" spans="1:13" s="16" customFormat="1" ht="39" customHeight="1" x14ac:dyDescent="0.2">
      <c r="A42" s="30" t="s">
        <v>66</v>
      </c>
      <c r="B42" s="29" t="s">
        <v>67</v>
      </c>
      <c r="C42" s="19">
        <v>0</v>
      </c>
      <c r="D42" s="19">
        <v>0</v>
      </c>
      <c r="E42" s="19">
        <v>0</v>
      </c>
      <c r="F42" s="19">
        <v>68316</v>
      </c>
      <c r="G42" s="19">
        <v>68316</v>
      </c>
      <c r="H42" s="19">
        <v>69057.600000000006</v>
      </c>
      <c r="I42" s="60" t="s">
        <v>115</v>
      </c>
      <c r="J42" s="60">
        <f t="shared" si="2"/>
        <v>101.08554365009661</v>
      </c>
      <c r="K42" s="40"/>
      <c r="L42" s="40"/>
    </row>
    <row r="43" spans="1:13" s="33" customFormat="1" ht="27" customHeight="1" x14ac:dyDescent="0.3">
      <c r="A43" s="31" t="s">
        <v>68</v>
      </c>
      <c r="B43" s="32" t="s">
        <v>71</v>
      </c>
      <c r="C43" s="17">
        <v>3130</v>
      </c>
      <c r="D43" s="17">
        <v>3130</v>
      </c>
      <c r="E43" s="17">
        <v>3130</v>
      </c>
      <c r="F43" s="17">
        <v>3130</v>
      </c>
      <c r="G43" s="17">
        <v>3130</v>
      </c>
      <c r="H43" s="17">
        <v>3201.8510000000001</v>
      </c>
      <c r="I43" s="61">
        <f t="shared" si="1"/>
        <v>102.29555910543131</v>
      </c>
      <c r="J43" s="61">
        <f t="shared" si="2"/>
        <v>102.29555910543131</v>
      </c>
      <c r="K43" s="67"/>
      <c r="L43" s="67"/>
    </row>
    <row r="44" spans="1:13" s="33" customFormat="1" ht="55.5" customHeight="1" x14ac:dyDescent="0.3">
      <c r="A44" s="34" t="s">
        <v>69</v>
      </c>
      <c r="B44" s="35" t="s">
        <v>72</v>
      </c>
      <c r="C44" s="17">
        <v>731982</v>
      </c>
      <c r="D44" s="17">
        <v>731982</v>
      </c>
      <c r="E44" s="17">
        <v>731982</v>
      </c>
      <c r="F44" s="17">
        <v>668815</v>
      </c>
      <c r="G44" s="17">
        <v>668815</v>
      </c>
      <c r="H44" s="17">
        <v>752049.51199999999</v>
      </c>
      <c r="I44" s="61">
        <f t="shared" si="1"/>
        <v>102.74153080267001</v>
      </c>
      <c r="J44" s="61">
        <f t="shared" si="2"/>
        <v>112.44507255369571</v>
      </c>
      <c r="K44" s="67"/>
      <c r="L44" s="68" t="s">
        <v>131</v>
      </c>
    </row>
    <row r="45" spans="1:13" s="33" customFormat="1" ht="32.25" customHeight="1" x14ac:dyDescent="0.3">
      <c r="A45" s="34" t="s">
        <v>70</v>
      </c>
      <c r="B45" s="35" t="s">
        <v>73</v>
      </c>
      <c r="C45" s="17">
        <v>0</v>
      </c>
      <c r="D45" s="17">
        <v>0</v>
      </c>
      <c r="E45" s="17">
        <v>0</v>
      </c>
      <c r="F45" s="17">
        <v>311</v>
      </c>
      <c r="G45" s="17">
        <v>311</v>
      </c>
      <c r="H45" s="17">
        <v>-2176</v>
      </c>
      <c r="I45" s="62" t="s">
        <v>115</v>
      </c>
      <c r="J45" s="62" t="s">
        <v>115</v>
      </c>
      <c r="K45" s="67"/>
      <c r="L45" s="67"/>
    </row>
    <row r="46" spans="1:13" s="33" customFormat="1" ht="32.25" customHeight="1" x14ac:dyDescent="0.3">
      <c r="A46" s="34" t="s">
        <v>81</v>
      </c>
      <c r="B46" s="35" t="s">
        <v>78</v>
      </c>
      <c r="C46" s="17">
        <f t="shared" ref="C46:D46" si="11">C47+C52+C53+C54+C55+C56</f>
        <v>21410685.899999999</v>
      </c>
      <c r="D46" s="17">
        <f t="shared" si="11"/>
        <v>21410685.899999999</v>
      </c>
      <c r="E46" s="17">
        <f>E47+E52+E53+E54+E55+E56</f>
        <v>23513728</v>
      </c>
      <c r="F46" s="17">
        <f>F47+F52+F53+F54+F55+F56</f>
        <v>25930455.299999997</v>
      </c>
      <c r="G46" s="17">
        <f>G47+G52+G53+G54+G55+G56</f>
        <v>30074039.300000001</v>
      </c>
      <c r="H46" s="17">
        <f>H47+H52+H53+H54+H55+H56</f>
        <v>32925343.703999996</v>
      </c>
      <c r="I46" s="62">
        <f t="shared" si="1"/>
        <v>153.77995762387042</v>
      </c>
      <c r="J46" s="62">
        <f t="shared" si="2"/>
        <v>109.48094925180203</v>
      </c>
      <c r="K46" s="71"/>
      <c r="L46" s="67"/>
    </row>
    <row r="47" spans="1:13" ht="51.75" customHeight="1" x14ac:dyDescent="0.2">
      <c r="A47" s="34" t="s">
        <v>82</v>
      </c>
      <c r="B47" s="25" t="s">
        <v>25</v>
      </c>
      <c r="C47" s="17">
        <f t="shared" ref="C47:D47" si="12">C48+C49+C50+C51</f>
        <v>20372670.5</v>
      </c>
      <c r="D47" s="17">
        <f t="shared" si="12"/>
        <v>20372670.5</v>
      </c>
      <c r="E47" s="17">
        <f>E48+E49+E50+E51</f>
        <v>22475712.600000001</v>
      </c>
      <c r="F47" s="17">
        <f t="shared" ref="F47" si="13">F48+F49+F50+F51</f>
        <v>24793237</v>
      </c>
      <c r="G47" s="17">
        <f>G48+G49+G50+G51</f>
        <v>29070719.800000001</v>
      </c>
      <c r="H47" s="17">
        <f>H48+H49+H50+H51</f>
        <v>32206782.009999998</v>
      </c>
      <c r="I47" s="63">
        <f t="shared" si="1"/>
        <v>158.08817017876964</v>
      </c>
      <c r="J47" s="55">
        <f>H47/G47*100</f>
        <v>110.78770058524658</v>
      </c>
      <c r="K47" s="65"/>
      <c r="L47" s="65"/>
    </row>
    <row r="48" spans="1:13" ht="31.5" x14ac:dyDescent="0.2">
      <c r="A48" s="50" t="s">
        <v>84</v>
      </c>
      <c r="B48" s="51" t="s">
        <v>10</v>
      </c>
      <c r="C48" s="49">
        <v>0</v>
      </c>
      <c r="D48" s="49">
        <v>0</v>
      </c>
      <c r="E48" s="49">
        <v>0</v>
      </c>
      <c r="F48" s="49">
        <v>941670.6</v>
      </c>
      <c r="G48" s="49">
        <v>3550379.8</v>
      </c>
      <c r="H48" s="49">
        <v>7516335.5</v>
      </c>
      <c r="I48" s="58" t="s">
        <v>115</v>
      </c>
      <c r="J48" s="58">
        <f t="shared" si="2"/>
        <v>211.70511109825489</v>
      </c>
      <c r="K48" s="40"/>
      <c r="L48" s="73" t="s">
        <v>138</v>
      </c>
    </row>
    <row r="49" spans="1:12" ht="31.5" x14ac:dyDescent="0.2">
      <c r="A49" s="50" t="s">
        <v>85</v>
      </c>
      <c r="B49" s="52" t="s">
        <v>11</v>
      </c>
      <c r="C49" s="49">
        <v>11864508</v>
      </c>
      <c r="D49" s="49">
        <v>11864508</v>
      </c>
      <c r="E49" s="49">
        <v>12248005.4</v>
      </c>
      <c r="F49" s="49">
        <v>12741315.300000001</v>
      </c>
      <c r="G49" s="49">
        <v>13099968.800000001</v>
      </c>
      <c r="H49" s="49">
        <v>12770839.01</v>
      </c>
      <c r="I49" s="58">
        <f>H49/C49*100</f>
        <v>107.63901048404199</v>
      </c>
      <c r="J49" s="58">
        <f>H49/G49*100</f>
        <v>97.487552871118282</v>
      </c>
      <c r="K49" s="73" t="s">
        <v>138</v>
      </c>
      <c r="L49" s="40"/>
    </row>
    <row r="50" spans="1:12" ht="31.5" x14ac:dyDescent="0.2">
      <c r="A50" s="50" t="s">
        <v>86</v>
      </c>
      <c r="B50" s="53" t="s">
        <v>12</v>
      </c>
      <c r="C50" s="49">
        <v>4432206</v>
      </c>
      <c r="D50" s="49">
        <v>4432206</v>
      </c>
      <c r="E50" s="49">
        <v>4430961</v>
      </c>
      <c r="F50" s="49">
        <v>4467800.0999999996</v>
      </c>
      <c r="G50" s="49">
        <v>4379334.7</v>
      </c>
      <c r="H50" s="49">
        <v>3991861.3</v>
      </c>
      <c r="I50" s="58">
        <f t="shared" si="1"/>
        <v>90.064886424502831</v>
      </c>
      <c r="J50" s="58">
        <f t="shared" si="2"/>
        <v>91.152231410857894</v>
      </c>
      <c r="K50" s="79" t="s">
        <v>138</v>
      </c>
      <c r="L50" s="80"/>
    </row>
    <row r="51" spans="1:12" ht="31.5" x14ac:dyDescent="0.2">
      <c r="A51" s="50" t="s">
        <v>87</v>
      </c>
      <c r="B51" s="53" t="s">
        <v>13</v>
      </c>
      <c r="C51" s="49">
        <v>4075956.5</v>
      </c>
      <c r="D51" s="49">
        <v>4075956.5</v>
      </c>
      <c r="E51" s="49">
        <v>5796746.2000000002</v>
      </c>
      <c r="F51" s="49">
        <v>6642451</v>
      </c>
      <c r="G51" s="49">
        <v>8041036.5</v>
      </c>
      <c r="H51" s="49">
        <v>7927746.2000000002</v>
      </c>
      <c r="I51" s="58">
        <f t="shared" si="1"/>
        <v>194.50026515248629</v>
      </c>
      <c r="J51" s="58">
        <f t="shared" si="2"/>
        <v>98.591098299329943</v>
      </c>
      <c r="K51" s="73" t="s">
        <v>138</v>
      </c>
      <c r="L51" s="40"/>
    </row>
    <row r="52" spans="1:12" ht="31.5" x14ac:dyDescent="0.2">
      <c r="A52" s="34" t="s">
        <v>101</v>
      </c>
      <c r="B52" s="36" t="s">
        <v>14</v>
      </c>
      <c r="C52" s="17">
        <v>1038015.4</v>
      </c>
      <c r="D52" s="17">
        <v>1038015.4</v>
      </c>
      <c r="E52" s="17">
        <v>1038015.3999999999</v>
      </c>
      <c r="F52" s="17">
        <v>1038015.4</v>
      </c>
      <c r="G52" s="17">
        <v>903319.5</v>
      </c>
      <c r="H52" s="17">
        <v>696999.43299999996</v>
      </c>
      <c r="I52" s="55">
        <f t="shared" si="1"/>
        <v>67.14731139827019</v>
      </c>
      <c r="J52" s="55">
        <f t="shared" si="2"/>
        <v>77.15979041745473</v>
      </c>
      <c r="K52" s="79" t="s">
        <v>138</v>
      </c>
      <c r="L52" s="80"/>
    </row>
    <row r="53" spans="1:12" ht="36.75" hidden="1" customHeight="1" x14ac:dyDescent="0.25">
      <c r="A53" s="34" t="s">
        <v>104</v>
      </c>
      <c r="B53" s="36" t="s">
        <v>102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55" t="s">
        <v>115</v>
      </c>
      <c r="J53" s="55" t="s">
        <v>115</v>
      </c>
      <c r="K53" s="40"/>
      <c r="L53" s="40"/>
    </row>
    <row r="54" spans="1:12" ht="31.5" x14ac:dyDescent="0.25">
      <c r="A54" s="34" t="s">
        <v>83</v>
      </c>
      <c r="B54" s="36" t="s">
        <v>15</v>
      </c>
      <c r="C54" s="41">
        <v>0</v>
      </c>
      <c r="D54" s="41">
        <v>0</v>
      </c>
      <c r="E54" s="41">
        <v>0</v>
      </c>
      <c r="F54" s="41">
        <v>99202.9</v>
      </c>
      <c r="G54" s="41">
        <v>100000</v>
      </c>
      <c r="H54" s="41">
        <v>100000</v>
      </c>
      <c r="I54" s="55" t="s">
        <v>115</v>
      </c>
      <c r="J54" s="55">
        <f t="shared" si="2"/>
        <v>100</v>
      </c>
      <c r="K54" s="40"/>
      <c r="L54" s="40"/>
    </row>
    <row r="55" spans="1:12" ht="94.5" x14ac:dyDescent="0.2">
      <c r="A55" s="34" t="s">
        <v>105</v>
      </c>
      <c r="B55" s="36" t="s">
        <v>16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301372.261</v>
      </c>
      <c r="I55" s="55" t="s">
        <v>115</v>
      </c>
      <c r="J55" s="55" t="s">
        <v>115</v>
      </c>
      <c r="K55" s="40"/>
      <c r="L55" s="40"/>
    </row>
    <row r="56" spans="1:12" ht="47.25" x14ac:dyDescent="0.2">
      <c r="A56" s="34" t="s">
        <v>106</v>
      </c>
      <c r="B56" s="36" t="s">
        <v>17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-379810</v>
      </c>
      <c r="I56" s="55" t="s">
        <v>115</v>
      </c>
      <c r="J56" s="55" t="s">
        <v>115</v>
      </c>
      <c r="K56" s="40"/>
      <c r="L56" s="40"/>
    </row>
    <row r="57" spans="1:12" x14ac:dyDescent="0.2">
      <c r="A57" s="75" t="s">
        <v>79</v>
      </c>
      <c r="B57" s="76"/>
      <c r="C57" s="7">
        <f t="shared" ref="C57:H57" si="14">C6+C46</f>
        <v>140474725.90000001</v>
      </c>
      <c r="D57" s="7">
        <f t="shared" si="14"/>
        <v>140474725.90000001</v>
      </c>
      <c r="E57" s="7">
        <f t="shared" si="14"/>
        <v>142577768</v>
      </c>
      <c r="F57" s="7">
        <f t="shared" si="14"/>
        <v>132813916.3</v>
      </c>
      <c r="G57" s="7">
        <f t="shared" si="14"/>
        <v>134957500.30000001</v>
      </c>
      <c r="H57" s="7">
        <f t="shared" si="14"/>
        <v>138471607.69599998</v>
      </c>
      <c r="I57" s="64">
        <f t="shared" si="1"/>
        <v>98.574036581195401</v>
      </c>
      <c r="J57" s="64">
        <f t="shared" si="2"/>
        <v>102.60386224417937</v>
      </c>
      <c r="K57" s="45"/>
      <c r="L57" s="45"/>
    </row>
    <row r="58" spans="1:12" x14ac:dyDescent="0.2">
      <c r="B58" s="2"/>
      <c r="C58" s="26"/>
      <c r="D58" s="26"/>
      <c r="E58" s="26"/>
      <c r="F58" s="26"/>
      <c r="G58" s="26"/>
      <c r="H58" s="3"/>
    </row>
    <row r="59" spans="1:12" x14ac:dyDescent="0.25">
      <c r="B59" s="4"/>
      <c r="C59" s="42"/>
      <c r="D59" s="42"/>
      <c r="E59" s="42"/>
      <c r="F59" s="42"/>
      <c r="G59" s="42"/>
      <c r="H59" s="5"/>
    </row>
    <row r="60" spans="1:12" x14ac:dyDescent="0.2">
      <c r="B60" s="6"/>
      <c r="C60" s="43"/>
      <c r="D60" s="43"/>
      <c r="E60" s="43"/>
      <c r="F60" s="43"/>
      <c r="G60" s="43"/>
      <c r="H60" s="6"/>
    </row>
    <row r="61" spans="1:12" x14ac:dyDescent="0.2">
      <c r="B61" s="6"/>
      <c r="C61" s="43"/>
      <c r="D61" s="43"/>
      <c r="E61" s="43"/>
      <c r="F61" s="43"/>
      <c r="G61" s="43"/>
      <c r="H61" s="6"/>
    </row>
    <row r="62" spans="1:12" x14ac:dyDescent="0.2">
      <c r="B62" s="6"/>
      <c r="C62" s="43"/>
      <c r="D62" s="43"/>
      <c r="E62" s="43"/>
      <c r="F62" s="43"/>
      <c r="G62" s="43"/>
      <c r="H62" s="6"/>
    </row>
  </sheetData>
  <mergeCells count="15">
    <mergeCell ref="A2:H2"/>
    <mergeCell ref="A57:B57"/>
    <mergeCell ref="K32:L32"/>
    <mergeCell ref="K41:L41"/>
    <mergeCell ref="K18:L18"/>
    <mergeCell ref="K8:L8"/>
    <mergeCell ref="K20:L20"/>
    <mergeCell ref="K25:L25"/>
    <mergeCell ref="K26:L26"/>
    <mergeCell ref="K11:L11"/>
    <mergeCell ref="K36:L36"/>
    <mergeCell ref="K35:L35"/>
    <mergeCell ref="K29:L29"/>
    <mergeCell ref="K52:L52"/>
    <mergeCell ref="K50:L50"/>
  </mergeCells>
  <pageMargins left="0.47244094488188981" right="0" top="0" bottom="0" header="0" footer="0"/>
  <pageSetup paperSize="9" scale="50" firstPageNumber="4" fitToHeight="0" orientation="landscape" useFirstPageNumber="1" r:id="rId1"/>
  <headerFooter scaleWithDoc="0" alignWithMargins="0">
    <oddFooter>&amp;L&amp;Z&amp;F</oddFooter>
  </headerFooter>
  <rowBreaks count="2" manualBreakCount="2">
    <brk id="27" max="11" man="1"/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№3  (2)</vt:lpstr>
      <vt:lpstr>'Таблица №3  (2)'!Заголовки_для_печати</vt:lpstr>
      <vt:lpstr>'Таблица №3 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Матузко Ольга Васильевна</cp:lastModifiedBy>
  <cp:lastPrinted>2023-05-29T08:03:07Z</cp:lastPrinted>
  <dcterms:created xsi:type="dcterms:W3CDTF">2018-05-24T09:14:31Z</dcterms:created>
  <dcterms:modified xsi:type="dcterms:W3CDTF">2023-05-29T08:13:07Z</dcterms:modified>
</cp:coreProperties>
</file>